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34" i="1"/>
  <c r="AA35"/>
  <c r="AS65"/>
  <c r="AS66"/>
  <c r="AO65"/>
  <c r="AO66"/>
  <c r="AA65"/>
  <c r="AA66"/>
  <c r="AA46"/>
  <c r="AS34"/>
  <c r="AS35"/>
  <c r="AS69" l="1"/>
  <c r="AS68" s="1"/>
  <c r="AA69"/>
  <c r="AA68" s="1"/>
  <c r="AA39"/>
  <c r="AO35"/>
  <c r="AO27"/>
  <c r="AA29"/>
  <c r="AA45"/>
  <c r="AS41" l="1"/>
  <c r="AO41"/>
  <c r="AA41"/>
  <c r="AA38" s="1"/>
  <c r="AS39"/>
  <c r="AO39"/>
  <c r="AS38" l="1"/>
  <c r="AO38"/>
  <c r="AS46"/>
  <c r="AS45" s="1"/>
  <c r="AS63"/>
  <c r="AS62" s="1"/>
  <c r="AO63"/>
  <c r="AO62" s="1"/>
  <c r="AA52"/>
  <c r="AA16" l="1"/>
  <c r="AA15" s="1"/>
  <c r="AO72"/>
  <c r="AO71" s="1"/>
  <c r="AO46"/>
  <c r="AO45" s="1"/>
  <c r="AS72"/>
  <c r="AS71" s="1"/>
  <c r="AO16"/>
  <c r="AS16"/>
  <c r="AS27"/>
  <c r="AA27"/>
  <c r="AS29"/>
  <c r="AO29"/>
  <c r="AO34"/>
  <c r="AA72"/>
  <c r="AA71" s="1"/>
  <c r="AO69"/>
  <c r="AO68" s="1"/>
  <c r="AA63"/>
  <c r="AA62" s="1"/>
  <c r="AS52"/>
  <c r="AS51" s="1"/>
  <c r="AO52"/>
  <c r="AO51" s="1"/>
  <c r="AA51"/>
  <c r="AO15" l="1"/>
  <c r="AO74" s="1"/>
  <c r="AS15"/>
  <c r="AS74" s="1"/>
  <c r="AA74"/>
</calcChain>
</file>

<file path=xl/sharedStrings.xml><?xml version="1.0" encoding="utf-8"?>
<sst xmlns="http://schemas.openxmlformats.org/spreadsheetml/2006/main" count="514" uniqueCount="161">
  <si>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</si>
  <si>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</si>
  <si>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</si>
  <si>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</si>
  <si>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</si>
  <si>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</si>
  <si>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</si>
  <si>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</si>
  <si>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</si>
  <si>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</si>
  <si>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</si>
  <si>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</si>
  <si>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</si>
  <si>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</si>
  <si>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</si>
  <si>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</si>
  <si>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</si>
  <si>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</si>
  <si>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</si>
  <si>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</si>
  <si>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</si>
  <si>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</si>
  <si>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</si>
  <si>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</si>
  <si>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</si>
  <si>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</si>
  <si>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</si>
  <si>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</si>
  <si>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</si>
  <si>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</si>
  <si>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</si>
  <si>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</si>
  <si>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</si>
  <si>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</si>
  <si>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</si>
  <si>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</si>
  <si>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</si>
  <si>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</si>
  <si>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</si>
  <si>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</si>
  <si>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</si>
  <si>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</si>
  <si>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</si>
  <si>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</si>
  <si>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</si>
  <si>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</si>
  <si>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</si>
  <si>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</si>
  <si>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</si>
  <si>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</si>
  <si>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</si>
  <si>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</si>
  <si>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</si>
  <si>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</si>
  <si>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</si>
  <si>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</si>
  <si>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</si>
  <si>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</si>
  <si>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</si>
  <si>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</si>
  <si>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</si>
  <si>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</si>
  <si>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</si>
  <si>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</si>
  <si>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</si>
  <si>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</si>
  <si>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</si>
  <si>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</si>
  <si>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</si>
  <si>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</si>
  <si>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</si>
  <si>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</si>
  <si>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</si>
  <si>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</si>
  <si>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</si>
  <si>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</si>
  <si>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</si>
  <si>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</si>
  <si>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</si>
  <si>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</si>
  <si>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</si>
  <si>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</si>
  <si>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</si>
  <si>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</si>
  <si>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</si>
  <si>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</si>
  <si>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</si>
  <si>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</si>
  <si>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</si>
  <si>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</si>
  <si>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</si>
  <si>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</si>
  <si>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</si>
  <si>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</si>
  <si>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</si>
  <si>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</si>
  <si>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</si>
  <si>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</si>
  <si>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</si>
  <si>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</si>
  <si>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</si>
  <si>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</si>
  <si>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</si>
  <si>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</si>
  <si>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</si>
  <si>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</si>
  <si>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</si>
  <si>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</si>
  <si>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</si>
  <si>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</si>
  <si>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</si>
  <si>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</si>
  <si>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</si>
  <si>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</si>
  <si>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</si>
  <si>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</si>
  <si>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</si>
  <si>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</si>
  <si>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</si>
  <si>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</si>
  <si>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</si>
  <si>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</si>
  <si>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</si>
  <si>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</si>
  <si>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</si>
  <si>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</si>
  <si>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</si>
  <si>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</si>
  <si>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</si>
  <si>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</si>
  <si>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</si>
  <si>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</si>
  <si>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</si>
  <si>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</si>
  <si>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</si>
  <si>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</si>
  <si>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</si>
  <si>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</si>
  <si>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</si>
  <si>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</si>
  <si>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</si>
  <si>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</si>
  <si>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</si>
  <si>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2023 г.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</si>
  <si>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</si>
  <si>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</si>
  <si>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</si>
  <si>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</si>
  <si>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</si>
  <si>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</si>
  <si>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</si>
  <si>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</si>
  <si>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</si>
  <si>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и плановый период 2023-2024 годов</t>
  </si>
  <si>
    <t xml:space="preserve"> Азовского района на 2022 год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</si>
  <si>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</si>
  <si>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</si>
  <si>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</si>
  <si>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 xml:space="preserve">"О  внесении изменений и дополнений в бюджет Отрадовского сельского поселения </t>
  </si>
  <si>
    <t>к  проекту решения Собрания депутатов</t>
  </si>
  <si>
    <t xml:space="preserve">от  августа 2022г.  №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</si>
</sst>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tabSelected="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156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159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117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160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158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154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153</v>
      </c>
    </row>
    <row r="8" spans="1:49" ht="15" customHeight="1"/>
    <row r="9" spans="1:49" ht="18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pans="1:49" ht="48.75" customHeight="1">
      <c r="A10" s="33" t="s">
        <v>155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1" t="s">
        <v>5</v>
      </c>
      <c r="B12" s="32" t="s">
        <v>6</v>
      </c>
      <c r="C12" s="32" t="s">
        <v>7</v>
      </c>
      <c r="D12" s="32" t="s">
        <v>8</v>
      </c>
      <c r="E12" s="32" t="s">
        <v>9</v>
      </c>
      <c r="F12" s="32" t="s">
        <v>9</v>
      </c>
      <c r="G12" s="32" t="s">
        <v>9</v>
      </c>
      <c r="H12" s="32" t="s">
        <v>9</v>
      </c>
      <c r="I12" s="32" t="s">
        <v>9</v>
      </c>
      <c r="J12" s="32" t="s">
        <v>9</v>
      </c>
      <c r="K12" s="32" t="s">
        <v>9</v>
      </c>
      <c r="L12" s="32" t="s">
        <v>9</v>
      </c>
      <c r="M12" s="32" t="s">
        <v>9</v>
      </c>
      <c r="N12" s="32" t="s">
        <v>9</v>
      </c>
      <c r="O12" s="32" t="s">
        <v>9</v>
      </c>
      <c r="P12" s="32" t="s">
        <v>9</v>
      </c>
      <c r="Q12" s="32" t="s">
        <v>9</v>
      </c>
      <c r="R12" s="32" t="s">
        <v>9</v>
      </c>
      <c r="S12" s="32" t="s">
        <v>9</v>
      </c>
      <c r="T12" s="32" t="s">
        <v>10</v>
      </c>
      <c r="U12" s="32" t="s">
        <v>11</v>
      </c>
      <c r="V12" s="32" t="s">
        <v>12</v>
      </c>
      <c r="W12" s="32" t="s">
        <v>13</v>
      </c>
      <c r="X12" s="32" t="s">
        <v>14</v>
      </c>
      <c r="Y12" s="32" t="s">
        <v>15</v>
      </c>
      <c r="Z12" s="31" t="s">
        <v>5</v>
      </c>
      <c r="AA12" s="31" t="s">
        <v>0</v>
      </c>
      <c r="AB12" s="31" t="s">
        <v>1</v>
      </c>
      <c r="AC12" s="31" t="s">
        <v>2</v>
      </c>
      <c r="AD12" s="31" t="s">
        <v>3</v>
      </c>
      <c r="AE12" s="31" t="s">
        <v>0</v>
      </c>
      <c r="AF12" s="31" t="s">
        <v>1</v>
      </c>
      <c r="AG12" s="31" t="s">
        <v>2</v>
      </c>
      <c r="AH12" s="31" t="s">
        <v>3</v>
      </c>
      <c r="AI12" s="31" t="s">
        <v>4</v>
      </c>
      <c r="AJ12" s="31" t="s">
        <v>0</v>
      </c>
      <c r="AK12" s="31" t="s">
        <v>1</v>
      </c>
      <c r="AL12" s="31" t="s">
        <v>2</v>
      </c>
      <c r="AM12" s="31" t="s">
        <v>3</v>
      </c>
      <c r="AN12" s="31" t="s">
        <v>4</v>
      </c>
      <c r="AO12" s="31" t="s">
        <v>143</v>
      </c>
      <c r="AP12" s="31" t="s">
        <v>16</v>
      </c>
      <c r="AQ12" s="31" t="s">
        <v>17</v>
      </c>
      <c r="AR12" s="31" t="s">
        <v>18</v>
      </c>
      <c r="AS12" s="31" t="s">
        <v>157</v>
      </c>
      <c r="AT12" s="31" t="s">
        <v>19</v>
      </c>
      <c r="AU12" s="31" t="s">
        <v>20</v>
      </c>
      <c r="AV12" s="31" t="s">
        <v>21</v>
      </c>
      <c r="AW12" s="31" t="s">
        <v>5</v>
      </c>
    </row>
    <row r="13" spans="1:49" ht="15" customHeight="1">
      <c r="A13" s="31"/>
      <c r="B13" s="32" t="s">
        <v>6</v>
      </c>
      <c r="C13" s="32" t="s">
        <v>7</v>
      </c>
      <c r="D13" s="32" t="s">
        <v>8</v>
      </c>
      <c r="E13" s="32" t="s">
        <v>9</v>
      </c>
      <c r="F13" s="32" t="s">
        <v>9</v>
      </c>
      <c r="G13" s="32" t="s">
        <v>9</v>
      </c>
      <c r="H13" s="32" t="s">
        <v>9</v>
      </c>
      <c r="I13" s="32" t="s">
        <v>9</v>
      </c>
      <c r="J13" s="32" t="s">
        <v>9</v>
      </c>
      <c r="K13" s="32" t="s">
        <v>9</v>
      </c>
      <c r="L13" s="32" t="s">
        <v>9</v>
      </c>
      <c r="M13" s="32" t="s">
        <v>9</v>
      </c>
      <c r="N13" s="32" t="s">
        <v>9</v>
      </c>
      <c r="O13" s="32" t="s">
        <v>9</v>
      </c>
      <c r="P13" s="32" t="s">
        <v>9</v>
      </c>
      <c r="Q13" s="32" t="s">
        <v>9</v>
      </c>
      <c r="R13" s="32" t="s">
        <v>9</v>
      </c>
      <c r="S13" s="32" t="s">
        <v>9</v>
      </c>
      <c r="T13" s="32" t="s">
        <v>10</v>
      </c>
      <c r="U13" s="32" t="s">
        <v>11</v>
      </c>
      <c r="V13" s="32" t="s">
        <v>12</v>
      </c>
      <c r="W13" s="32" t="s">
        <v>13</v>
      </c>
      <c r="X13" s="32" t="s">
        <v>14</v>
      </c>
      <c r="Y13" s="32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 t="s">
        <v>0</v>
      </c>
      <c r="AP13" s="31" t="s">
        <v>1</v>
      </c>
      <c r="AQ13" s="31" t="s">
        <v>2</v>
      </c>
      <c r="AR13" s="31" t="s">
        <v>3</v>
      </c>
      <c r="AS13" s="31" t="s">
        <v>0</v>
      </c>
      <c r="AT13" s="31" t="s">
        <v>1</v>
      </c>
      <c r="AU13" s="31" t="s">
        <v>2</v>
      </c>
      <c r="AV13" s="31" t="s">
        <v>3</v>
      </c>
      <c r="AW13" s="31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6859.5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6804.5999999999995</v>
      </c>
      <c r="AP15" s="7"/>
      <c r="AQ15" s="7"/>
      <c r="AR15" s="7"/>
      <c r="AS15" s="7">
        <f>AS16+AS27+AS29+AS25</f>
        <v>7029.1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6678.5999999999995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6491.2</v>
      </c>
      <c r="AP16" s="7"/>
      <c r="AQ16" s="7"/>
      <c r="AR16" s="7"/>
      <c r="AS16" s="7">
        <f>SUM(AS17:AS23)</f>
        <v>6492.4000000000005</v>
      </c>
      <c r="AT16" s="7"/>
      <c r="AU16" s="7"/>
      <c r="AV16" s="7"/>
      <c r="AW16" s="5" t="s">
        <v>26</v>
      </c>
    </row>
    <row r="17" spans="1:49" ht="221.45" customHeight="1">
      <c r="A17" s="9" t="s">
        <v>144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118</v>
      </c>
      <c r="U17" s="10"/>
      <c r="V17" s="11"/>
      <c r="W17" s="11"/>
      <c r="X17" s="11"/>
      <c r="Y17" s="11"/>
      <c r="Z17" s="9" t="s">
        <v>29</v>
      </c>
      <c r="AA17" s="12">
        <v>13.2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13.2</v>
      </c>
      <c r="AP17" s="12"/>
      <c r="AQ17" s="12"/>
      <c r="AR17" s="12"/>
      <c r="AS17" s="12">
        <v>13.2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118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119</v>
      </c>
      <c r="U19" s="10"/>
      <c r="V19" s="11"/>
      <c r="W19" s="11"/>
      <c r="X19" s="11"/>
      <c r="Y19" s="11"/>
      <c r="Z19" s="9" t="s">
        <v>33</v>
      </c>
      <c r="AA19" s="12">
        <v>5934.2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5864.6</v>
      </c>
      <c r="AP19" s="12"/>
      <c r="AQ19" s="12"/>
      <c r="AR19" s="12"/>
      <c r="AS19" s="12">
        <v>5864.6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118</v>
      </c>
      <c r="U20" s="10"/>
      <c r="V20" s="11"/>
      <c r="W20" s="11"/>
      <c r="X20" s="11"/>
      <c r="Y20" s="11"/>
      <c r="Z20" s="9" t="s">
        <v>35</v>
      </c>
      <c r="AA20" s="12">
        <v>651.29999999999995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562.4</v>
      </c>
      <c r="AP20" s="12"/>
      <c r="AQ20" s="12"/>
      <c r="AR20" s="12"/>
      <c r="AS20" s="12">
        <v>563.6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118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118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125</v>
      </c>
      <c r="U24" s="10"/>
      <c r="V24" s="11"/>
      <c r="W24" s="11"/>
      <c r="X24" s="11"/>
      <c r="Y24" s="11"/>
      <c r="Z24" s="14" t="s">
        <v>55</v>
      </c>
      <c r="AA24" s="12">
        <v>28.9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126</v>
      </c>
      <c r="B25" s="26" t="s">
        <v>22</v>
      </c>
      <c r="C25" s="26" t="s">
        <v>24</v>
      </c>
      <c r="D25" s="26" t="s">
        <v>138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65.599999999999994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126</v>
      </c>
      <c r="B26" s="10" t="s">
        <v>22</v>
      </c>
      <c r="C26" s="10" t="s">
        <v>24</v>
      </c>
      <c r="D26" s="10" t="s">
        <v>138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125</v>
      </c>
      <c r="U26" s="10"/>
      <c r="V26" s="11"/>
      <c r="W26" s="11"/>
      <c r="X26" s="11"/>
      <c r="Y26" s="11"/>
      <c r="Z26" s="9" t="s">
        <v>57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5</v>
      </c>
      <c r="AP27" s="7"/>
      <c r="AQ27" s="7"/>
      <c r="AR27" s="7"/>
      <c r="AS27" s="7">
        <f>AS28</f>
        <v>5</v>
      </c>
      <c r="AT27" s="7"/>
      <c r="AU27" s="7"/>
      <c r="AV27" s="7"/>
      <c r="AW27" s="5" t="s">
        <v>42</v>
      </c>
    </row>
    <row r="28" spans="1:49" ht="79.150000000000006" customHeight="1">
      <c r="A28" s="14" t="s">
        <v>145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123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</v>
      </c>
      <c r="AP28" s="12"/>
      <c r="AQ28" s="12"/>
      <c r="AR28" s="12"/>
      <c r="AS28" s="12">
        <v>5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SUM(AA30:AA33)</f>
        <v>105.3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308.39999999999998</v>
      </c>
      <c r="AP29" s="7"/>
      <c r="AQ29" s="7"/>
      <c r="AR29" s="7"/>
      <c r="AS29" s="7">
        <f>SUM(AS30:AS33)</f>
        <v>531.69999999999993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120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118</v>
      </c>
      <c r="U31" s="10"/>
      <c r="V31" s="11"/>
      <c r="W31" s="11"/>
      <c r="X31" s="11"/>
      <c r="Y31" s="11"/>
      <c r="Z31" s="9" t="s">
        <v>51</v>
      </c>
      <c r="AA31" s="12">
        <v>35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5</v>
      </c>
      <c r="AP31" s="12"/>
      <c r="AQ31" s="12"/>
      <c r="AR31" s="12"/>
      <c r="AS31" s="12">
        <v>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120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127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122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233.1</v>
      </c>
      <c r="AP33" s="12"/>
      <c r="AQ33" s="12"/>
      <c r="AR33" s="12"/>
      <c r="AS33" s="12">
        <v>456.4</v>
      </c>
      <c r="AT33" s="12"/>
      <c r="AU33" s="12"/>
      <c r="AV33" s="12"/>
      <c r="AW33" s="14" t="s">
        <v>59</v>
      </c>
    </row>
    <row r="34" spans="1:49" ht="15.75" customHeight="1">
      <c r="A34" s="5" t="s">
        <v>60</v>
      </c>
      <c r="B34" s="4" t="s">
        <v>22</v>
      </c>
      <c r="C34" s="4" t="s">
        <v>61</v>
      </c>
      <c r="D34" s="4" t="s">
        <v>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60</v>
      </c>
      <c r="AA34" s="7">
        <f>AA35</f>
        <v>255.4</v>
      </c>
      <c r="AB34" s="7"/>
      <c r="AC34" s="7"/>
      <c r="AD34" s="7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7">
        <f>AO35</f>
        <v>249.29999999999998</v>
      </c>
      <c r="AP34" s="7"/>
      <c r="AQ34" s="7"/>
      <c r="AR34" s="7"/>
      <c r="AS34" s="7">
        <f>AS35</f>
        <v>257.59999999999997</v>
      </c>
      <c r="AT34" s="7"/>
      <c r="AU34" s="7"/>
      <c r="AV34" s="7"/>
      <c r="AW34" s="5" t="s">
        <v>60</v>
      </c>
    </row>
    <row r="35" spans="1:49" ht="31.7" customHeight="1">
      <c r="A35" s="5" t="s">
        <v>62</v>
      </c>
      <c r="B35" s="4" t="s">
        <v>22</v>
      </c>
      <c r="C35" s="4" t="s">
        <v>61</v>
      </c>
      <c r="D35" s="4" t="s">
        <v>63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62</v>
      </c>
      <c r="AA35" s="7">
        <f>SUM(AA36:AA37)</f>
        <v>255.4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SUM(AO36:AO37)</f>
        <v>249.29999999999998</v>
      </c>
      <c r="AP35" s="7"/>
      <c r="AQ35" s="7"/>
      <c r="AR35" s="7"/>
      <c r="AS35" s="7">
        <f>SUM(AS36:AS37)</f>
        <v>257.59999999999997</v>
      </c>
      <c r="AT35" s="7"/>
      <c r="AU35" s="7"/>
      <c r="AV35" s="7"/>
      <c r="AW35" s="5" t="s">
        <v>62</v>
      </c>
    </row>
    <row r="36" spans="1:49" ht="205.5" customHeight="1">
      <c r="A36" s="9" t="s">
        <v>65</v>
      </c>
      <c r="B36" s="10" t="s">
        <v>22</v>
      </c>
      <c r="C36" s="10" t="s">
        <v>61</v>
      </c>
      <c r="D36" s="10" t="s">
        <v>63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119</v>
      </c>
      <c r="U36" s="10"/>
      <c r="V36" s="11"/>
      <c r="W36" s="11"/>
      <c r="X36" s="11"/>
      <c r="Y36" s="11"/>
      <c r="Z36" s="9" t="s">
        <v>65</v>
      </c>
      <c r="AA36" s="12">
        <v>255.4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242.2</v>
      </c>
      <c r="AP36" s="12"/>
      <c r="AQ36" s="12"/>
      <c r="AR36" s="12"/>
      <c r="AS36" s="12">
        <v>242.2</v>
      </c>
      <c r="AT36" s="12"/>
      <c r="AU36" s="12"/>
      <c r="AV36" s="12"/>
      <c r="AW36" s="9" t="s">
        <v>65</v>
      </c>
    </row>
    <row r="37" spans="1:49" ht="126.6" customHeight="1">
      <c r="A37" s="14" t="s">
        <v>66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118</v>
      </c>
      <c r="U37" s="10"/>
      <c r="V37" s="11"/>
      <c r="W37" s="11"/>
      <c r="X37" s="11"/>
      <c r="Y37" s="11"/>
      <c r="Z37" s="14" t="s">
        <v>66</v>
      </c>
      <c r="AA37" s="12">
        <v>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7.1</v>
      </c>
      <c r="AP37" s="12"/>
      <c r="AQ37" s="12"/>
      <c r="AR37" s="12"/>
      <c r="AS37" s="12">
        <v>15.4</v>
      </c>
      <c r="AT37" s="12"/>
      <c r="AU37" s="12"/>
      <c r="AV37" s="12"/>
      <c r="AW37" s="14" t="s">
        <v>66</v>
      </c>
    </row>
    <row r="38" spans="1:49" ht="47.45" customHeight="1">
      <c r="A38" s="5" t="s">
        <v>67</v>
      </c>
      <c r="B38" s="4" t="s">
        <v>22</v>
      </c>
      <c r="C38" s="4" t="s">
        <v>63</v>
      </c>
      <c r="D38" s="4" t="s">
        <v>25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67</v>
      </c>
      <c r="AA38" s="7">
        <f>SUM(AA39+AA41)</f>
        <v>21.2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SUM(AO39+AO41)</f>
        <v>16.2</v>
      </c>
      <c r="AP38" s="7"/>
      <c r="AQ38" s="7"/>
      <c r="AR38" s="7"/>
      <c r="AS38" s="7">
        <f>SUM(AS39+AS41)</f>
        <v>16.2</v>
      </c>
      <c r="AT38" s="7"/>
      <c r="AU38" s="7"/>
      <c r="AV38" s="7"/>
      <c r="AW38" s="5" t="s">
        <v>67</v>
      </c>
    </row>
    <row r="39" spans="1:49" ht="63.2" customHeight="1">
      <c r="A39" s="5" t="s">
        <v>68</v>
      </c>
      <c r="B39" s="24" t="s">
        <v>22</v>
      </c>
      <c r="C39" s="24" t="s">
        <v>63</v>
      </c>
      <c r="D39" s="24" t="s">
        <v>108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6"/>
      <c r="W39" s="6"/>
      <c r="X39" s="6"/>
      <c r="Y39" s="6"/>
      <c r="Z39" s="5" t="s">
        <v>68</v>
      </c>
      <c r="AA39" s="7">
        <f>AA40</f>
        <v>6.2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AO40</f>
        <v>1.2</v>
      </c>
      <c r="AP39" s="7"/>
      <c r="AQ39" s="7"/>
      <c r="AR39" s="7"/>
      <c r="AS39" s="7">
        <f>AS40</f>
        <v>1.2</v>
      </c>
      <c r="AT39" s="7"/>
      <c r="AU39" s="7"/>
      <c r="AV39" s="7"/>
      <c r="AW39" s="5" t="s">
        <v>68</v>
      </c>
    </row>
    <row r="40" spans="1:49" ht="221.45" customHeight="1">
      <c r="A40" s="21" t="s">
        <v>128</v>
      </c>
      <c r="B40" s="10" t="s">
        <v>22</v>
      </c>
      <c r="C40" s="10" t="s">
        <v>63</v>
      </c>
      <c r="D40" s="10" t="s">
        <v>108</v>
      </c>
      <c r="E40" s="10" t="s">
        <v>28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118</v>
      </c>
      <c r="U40" s="10"/>
      <c r="V40" s="11"/>
      <c r="W40" s="11"/>
      <c r="X40" s="11"/>
      <c r="Y40" s="11"/>
      <c r="Z40" s="9" t="s">
        <v>29</v>
      </c>
      <c r="AA40" s="12">
        <v>6.2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1.2</v>
      </c>
      <c r="AP40" s="12"/>
      <c r="AQ40" s="12"/>
      <c r="AR40" s="12"/>
      <c r="AS40" s="12">
        <v>1.2</v>
      </c>
      <c r="AT40" s="12"/>
      <c r="AU40" s="12"/>
      <c r="AV40" s="12"/>
      <c r="AW40" s="9" t="s">
        <v>29</v>
      </c>
    </row>
    <row r="41" spans="1:49" ht="63.2" customHeight="1">
      <c r="A41" s="5" t="s">
        <v>147</v>
      </c>
      <c r="B41" s="24" t="s">
        <v>22</v>
      </c>
      <c r="C41" s="24" t="s">
        <v>63</v>
      </c>
      <c r="D41" s="24" t="s">
        <v>146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6"/>
      <c r="W41" s="6"/>
      <c r="X41" s="6"/>
      <c r="Y41" s="6"/>
      <c r="Z41" s="5" t="s">
        <v>68</v>
      </c>
      <c r="AA41" s="7">
        <f>SUM(AA42:AA44)</f>
        <v>15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SUM(AO42:AO44)</f>
        <v>15</v>
      </c>
      <c r="AP41" s="7"/>
      <c r="AQ41" s="7"/>
      <c r="AR41" s="7"/>
      <c r="AS41" s="7">
        <f>SUM(AS42:AS44)</f>
        <v>15</v>
      </c>
      <c r="AT41" s="7"/>
      <c r="AU41" s="7"/>
      <c r="AV41" s="7"/>
      <c r="AW41" s="5" t="s">
        <v>68</v>
      </c>
    </row>
    <row r="42" spans="1:49" ht="205.5" customHeight="1">
      <c r="A42" s="21" t="s">
        <v>139</v>
      </c>
      <c r="B42" s="10" t="s">
        <v>22</v>
      </c>
      <c r="C42" s="10" t="s">
        <v>63</v>
      </c>
      <c r="D42" s="10" t="s">
        <v>146</v>
      </c>
      <c r="E42" s="10" t="s">
        <v>140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118</v>
      </c>
      <c r="U42" s="10"/>
      <c r="V42" s="11"/>
      <c r="W42" s="11"/>
      <c r="X42" s="11"/>
      <c r="Y42" s="11"/>
      <c r="Z42" s="9" t="s">
        <v>70</v>
      </c>
      <c r="AA42" s="12">
        <v>5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5</v>
      </c>
      <c r="AP42" s="12"/>
      <c r="AQ42" s="12"/>
      <c r="AR42" s="12"/>
      <c r="AS42" s="12">
        <v>5</v>
      </c>
      <c r="AT42" s="12"/>
      <c r="AU42" s="12"/>
      <c r="AV42" s="12"/>
      <c r="AW42" s="9"/>
    </row>
    <row r="43" spans="1:49" ht="237.2" customHeight="1">
      <c r="A43" s="9" t="s">
        <v>72</v>
      </c>
      <c r="B43" s="10" t="s">
        <v>22</v>
      </c>
      <c r="C43" s="10" t="s">
        <v>63</v>
      </c>
      <c r="D43" s="10" t="s">
        <v>146</v>
      </c>
      <c r="E43" s="10" t="s">
        <v>71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118</v>
      </c>
      <c r="U43" s="10"/>
      <c r="V43" s="11"/>
      <c r="W43" s="11"/>
      <c r="X43" s="11"/>
      <c r="Y43" s="11"/>
      <c r="Z43" s="9" t="s">
        <v>72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 t="s">
        <v>72</v>
      </c>
    </row>
    <row r="44" spans="1:49" ht="228" customHeight="1">
      <c r="A44" s="9" t="s">
        <v>137</v>
      </c>
      <c r="B44" s="10" t="s">
        <v>22</v>
      </c>
      <c r="C44" s="10" t="s">
        <v>63</v>
      </c>
      <c r="D44" s="10" t="s">
        <v>146</v>
      </c>
      <c r="E44" s="10" t="s">
        <v>136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118</v>
      </c>
      <c r="U44" s="10"/>
      <c r="V44" s="11"/>
      <c r="W44" s="11"/>
      <c r="X44" s="11"/>
      <c r="Y44" s="11"/>
      <c r="Z44" s="9" t="s">
        <v>72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/>
    </row>
    <row r="45" spans="1:49" ht="15.75" customHeight="1">
      <c r="A45" s="5" t="s">
        <v>73</v>
      </c>
      <c r="B45" s="4" t="s">
        <v>22</v>
      </c>
      <c r="C45" s="4" t="s">
        <v>27</v>
      </c>
      <c r="D45" s="4" t="s">
        <v>25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73</v>
      </c>
      <c r="AA45" s="7">
        <f>SUM(AA46+AA49)</f>
        <v>180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f>AO46</f>
        <v>0</v>
      </c>
      <c r="AP45" s="7"/>
      <c r="AQ45" s="7"/>
      <c r="AR45" s="7"/>
      <c r="AS45" s="7">
        <f>AS46</f>
        <v>0</v>
      </c>
      <c r="AT45" s="7"/>
      <c r="AU45" s="7"/>
      <c r="AV45" s="7"/>
      <c r="AW45" s="5" t="s">
        <v>73</v>
      </c>
    </row>
    <row r="46" spans="1:49" ht="31.7" customHeight="1">
      <c r="A46" s="5" t="s">
        <v>74</v>
      </c>
      <c r="B46" s="4" t="s">
        <v>22</v>
      </c>
      <c r="C46" s="4" t="s">
        <v>27</v>
      </c>
      <c r="D46" s="4" t="s">
        <v>69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74</v>
      </c>
      <c r="AA46" s="7">
        <f>AA47+AA48</f>
        <v>160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0</v>
      </c>
      <c r="AT46" s="7"/>
      <c r="AU46" s="7"/>
      <c r="AV46" s="7"/>
      <c r="AW46" s="5" t="s">
        <v>74</v>
      </c>
    </row>
    <row r="47" spans="1:49" ht="189.75" customHeight="1">
      <c r="A47" s="9" t="s">
        <v>76</v>
      </c>
      <c r="B47" s="10" t="s">
        <v>22</v>
      </c>
      <c r="C47" s="10" t="s">
        <v>27</v>
      </c>
      <c r="D47" s="10" t="s">
        <v>69</v>
      </c>
      <c r="E47" s="10" t="s">
        <v>75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118</v>
      </c>
      <c r="U47" s="10"/>
      <c r="V47" s="11"/>
      <c r="W47" s="11"/>
      <c r="X47" s="11"/>
      <c r="Y47" s="11"/>
      <c r="Z47" s="9" t="s">
        <v>76</v>
      </c>
      <c r="AA47" s="12">
        <v>160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76</v>
      </c>
    </row>
    <row r="48" spans="1:49" ht="189.75" customHeight="1">
      <c r="A48" s="9" t="s">
        <v>148</v>
      </c>
      <c r="B48" s="10" t="s">
        <v>22</v>
      </c>
      <c r="C48" s="10" t="s">
        <v>27</v>
      </c>
      <c r="D48" s="10" t="s">
        <v>69</v>
      </c>
      <c r="E48" s="10" t="s">
        <v>141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118</v>
      </c>
      <c r="U48" s="10"/>
      <c r="V48" s="11"/>
      <c r="W48" s="11"/>
      <c r="X48" s="11"/>
      <c r="Y48" s="11"/>
      <c r="Z48" s="9" t="s">
        <v>76</v>
      </c>
      <c r="AA48" s="12">
        <v>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/>
    </row>
    <row r="49" spans="1:49" s="30" customFormat="1" ht="69" customHeight="1">
      <c r="A49" s="5" t="s">
        <v>152</v>
      </c>
      <c r="B49" s="25" t="s">
        <v>22</v>
      </c>
      <c r="C49" s="25" t="s">
        <v>27</v>
      </c>
      <c r="D49" s="25" t="s">
        <v>150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6"/>
      <c r="W49" s="6"/>
      <c r="X49" s="6"/>
      <c r="Y49" s="6"/>
      <c r="Z49" s="5" t="s">
        <v>53</v>
      </c>
      <c r="AA49" s="7">
        <v>20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v>0</v>
      </c>
      <c r="AP49" s="7"/>
      <c r="AQ49" s="7"/>
      <c r="AR49" s="7"/>
      <c r="AS49" s="7">
        <v>0</v>
      </c>
      <c r="AT49" s="7"/>
      <c r="AU49" s="7"/>
      <c r="AV49" s="7"/>
      <c r="AW49" s="5" t="s">
        <v>53</v>
      </c>
    </row>
    <row r="50" spans="1:49" ht="80.45" customHeight="1">
      <c r="A50" s="14" t="s">
        <v>151</v>
      </c>
      <c r="B50" s="10" t="s">
        <v>22</v>
      </c>
      <c r="C50" s="10" t="s">
        <v>27</v>
      </c>
      <c r="D50" s="10" t="s">
        <v>150</v>
      </c>
      <c r="E50" s="10" t="s">
        <v>52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118</v>
      </c>
      <c r="U50" s="10"/>
      <c r="V50" s="11"/>
      <c r="W50" s="11"/>
      <c r="X50" s="11"/>
      <c r="Y50" s="11"/>
      <c r="Z50" s="14" t="s">
        <v>53</v>
      </c>
      <c r="AA50" s="12">
        <v>20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0</v>
      </c>
      <c r="AP50" s="12"/>
      <c r="AQ50" s="12"/>
      <c r="AR50" s="12"/>
      <c r="AS50" s="12">
        <v>0</v>
      </c>
      <c r="AT50" s="12"/>
      <c r="AU50" s="12"/>
      <c r="AV50" s="12"/>
      <c r="AW50" s="14" t="s">
        <v>53</v>
      </c>
    </row>
    <row r="51" spans="1:49" ht="31.7" customHeight="1">
      <c r="A51" s="5" t="s">
        <v>77</v>
      </c>
      <c r="B51" s="4" t="s">
        <v>22</v>
      </c>
      <c r="C51" s="4" t="s">
        <v>78</v>
      </c>
      <c r="D51" s="4" t="s">
        <v>25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77</v>
      </c>
      <c r="AA51" s="7">
        <f>AA52</f>
        <v>1217.3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7">
        <f>AO52</f>
        <v>824.4</v>
      </c>
      <c r="AP51" s="7"/>
      <c r="AQ51" s="7"/>
      <c r="AR51" s="7"/>
      <c r="AS51" s="7">
        <f>AS52</f>
        <v>837.3</v>
      </c>
      <c r="AT51" s="7"/>
      <c r="AU51" s="7"/>
      <c r="AV51" s="7"/>
      <c r="AW51" s="5" t="s">
        <v>77</v>
      </c>
    </row>
    <row r="52" spans="1:49" ht="15.75" customHeight="1">
      <c r="A52" s="5" t="s">
        <v>79</v>
      </c>
      <c r="B52" s="4" t="s">
        <v>22</v>
      </c>
      <c r="C52" s="4" t="s">
        <v>78</v>
      </c>
      <c r="D52" s="4" t="s">
        <v>63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79</v>
      </c>
      <c r="AA52" s="7">
        <f>SUM(AA53:AA61)</f>
        <v>1217.3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SUM(AO53:AO61)</f>
        <v>824.4</v>
      </c>
      <c r="AP52" s="7"/>
      <c r="AQ52" s="7"/>
      <c r="AR52" s="7"/>
      <c r="AS52" s="7">
        <f>SUM(AS53:AS61)</f>
        <v>837.3</v>
      </c>
      <c r="AT52" s="7"/>
      <c r="AU52" s="7"/>
      <c r="AV52" s="7"/>
      <c r="AW52" s="5" t="s">
        <v>79</v>
      </c>
    </row>
    <row r="53" spans="1:49" ht="316.35000000000002" customHeight="1">
      <c r="A53" s="9" t="s">
        <v>81</v>
      </c>
      <c r="B53" s="10" t="s">
        <v>22</v>
      </c>
      <c r="C53" s="10" t="s">
        <v>78</v>
      </c>
      <c r="D53" s="10" t="s">
        <v>63</v>
      </c>
      <c r="E53" s="10" t="s">
        <v>80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118</v>
      </c>
      <c r="U53" s="10"/>
      <c r="V53" s="11"/>
      <c r="W53" s="11"/>
      <c r="X53" s="11"/>
      <c r="Y53" s="11"/>
      <c r="Z53" s="9" t="s">
        <v>81</v>
      </c>
      <c r="AA53" s="12">
        <v>17.8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 t="s">
        <v>81</v>
      </c>
    </row>
    <row r="54" spans="1:49" ht="173.85" customHeight="1">
      <c r="A54" s="9" t="s">
        <v>83</v>
      </c>
      <c r="B54" s="10" t="s">
        <v>22</v>
      </c>
      <c r="C54" s="10" t="s">
        <v>78</v>
      </c>
      <c r="D54" s="10" t="s">
        <v>63</v>
      </c>
      <c r="E54" s="10" t="s">
        <v>82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118</v>
      </c>
      <c r="U54" s="10"/>
      <c r="V54" s="11"/>
      <c r="W54" s="11"/>
      <c r="X54" s="11"/>
      <c r="Y54" s="11"/>
      <c r="Z54" s="9" t="s">
        <v>83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 t="s">
        <v>83</v>
      </c>
    </row>
    <row r="55" spans="1:49" ht="173.85" customHeight="1">
      <c r="A55" s="9" t="s">
        <v>85</v>
      </c>
      <c r="B55" s="10" t="s">
        <v>22</v>
      </c>
      <c r="C55" s="10" t="s">
        <v>78</v>
      </c>
      <c r="D55" s="10" t="s">
        <v>63</v>
      </c>
      <c r="E55" s="10" t="s">
        <v>84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118</v>
      </c>
      <c r="U55" s="10"/>
      <c r="V55" s="11"/>
      <c r="W55" s="11"/>
      <c r="X55" s="11"/>
      <c r="Y55" s="11"/>
      <c r="Z55" s="9" t="s">
        <v>85</v>
      </c>
      <c r="AA55" s="12">
        <v>892.1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764.4</v>
      </c>
      <c r="AP55" s="12"/>
      <c r="AQ55" s="12"/>
      <c r="AR55" s="12"/>
      <c r="AS55" s="12">
        <v>787.3</v>
      </c>
      <c r="AT55" s="12"/>
      <c r="AU55" s="12"/>
      <c r="AV55" s="12"/>
      <c r="AW55" s="9" t="s">
        <v>85</v>
      </c>
    </row>
    <row r="56" spans="1:49" ht="158.1" customHeight="1">
      <c r="A56" s="14" t="s">
        <v>87</v>
      </c>
      <c r="B56" s="10" t="s">
        <v>22</v>
      </c>
      <c r="C56" s="10" t="s">
        <v>78</v>
      </c>
      <c r="D56" s="10" t="s">
        <v>63</v>
      </c>
      <c r="E56" s="10" t="s">
        <v>86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118</v>
      </c>
      <c r="U56" s="10"/>
      <c r="V56" s="11"/>
      <c r="W56" s="11"/>
      <c r="X56" s="11"/>
      <c r="Y56" s="11"/>
      <c r="Z56" s="14" t="s">
        <v>87</v>
      </c>
      <c r="AA56" s="12">
        <v>20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10</v>
      </c>
      <c r="AP56" s="12"/>
      <c r="AQ56" s="12"/>
      <c r="AR56" s="12"/>
      <c r="AS56" s="12">
        <v>0</v>
      </c>
      <c r="AT56" s="12"/>
      <c r="AU56" s="12"/>
      <c r="AV56" s="12"/>
      <c r="AW56" s="14" t="s">
        <v>87</v>
      </c>
    </row>
    <row r="57" spans="1:49" ht="125.25" customHeight="1">
      <c r="A57" s="19" t="s">
        <v>129</v>
      </c>
      <c r="B57" s="10" t="s">
        <v>22</v>
      </c>
      <c r="C57" s="10" t="s">
        <v>78</v>
      </c>
      <c r="D57" s="10" t="s">
        <v>63</v>
      </c>
      <c r="E57" s="10" t="s">
        <v>88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118</v>
      </c>
      <c r="U57" s="10"/>
      <c r="V57" s="11"/>
      <c r="W57" s="11"/>
      <c r="X57" s="11"/>
      <c r="Y57" s="11"/>
      <c r="Z57" s="14" t="s">
        <v>89</v>
      </c>
      <c r="AA57" s="12">
        <v>15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</v>
      </c>
      <c r="AP57" s="12"/>
      <c r="AQ57" s="12"/>
      <c r="AR57" s="12"/>
      <c r="AS57" s="12">
        <v>15</v>
      </c>
      <c r="AT57" s="12"/>
      <c r="AU57" s="12"/>
      <c r="AV57" s="12"/>
      <c r="AW57" s="14" t="s">
        <v>89</v>
      </c>
    </row>
    <row r="58" spans="1:49" ht="158.1" customHeight="1">
      <c r="A58" s="9" t="s">
        <v>91</v>
      </c>
      <c r="B58" s="10" t="s">
        <v>22</v>
      </c>
      <c r="C58" s="10" t="s">
        <v>78</v>
      </c>
      <c r="D58" s="10" t="s">
        <v>63</v>
      </c>
      <c r="E58" s="10" t="s">
        <v>90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118</v>
      </c>
      <c r="U58" s="10"/>
      <c r="V58" s="11"/>
      <c r="W58" s="11"/>
      <c r="X58" s="11"/>
      <c r="Y58" s="11"/>
      <c r="Z58" s="9" t="s">
        <v>91</v>
      </c>
      <c r="AA58" s="12">
        <v>17.399999999999999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0</v>
      </c>
      <c r="AP58" s="12"/>
      <c r="AQ58" s="12"/>
      <c r="AR58" s="12"/>
      <c r="AS58" s="12">
        <v>0</v>
      </c>
      <c r="AT58" s="12"/>
      <c r="AU58" s="12"/>
      <c r="AV58" s="12"/>
      <c r="AW58" s="9" t="s">
        <v>91</v>
      </c>
    </row>
    <row r="59" spans="1:49" ht="158.1" customHeight="1">
      <c r="A59" s="9" t="s">
        <v>93</v>
      </c>
      <c r="B59" s="10" t="s">
        <v>22</v>
      </c>
      <c r="C59" s="10" t="s">
        <v>78</v>
      </c>
      <c r="D59" s="10" t="s">
        <v>63</v>
      </c>
      <c r="E59" s="10" t="s">
        <v>92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118</v>
      </c>
      <c r="U59" s="10"/>
      <c r="V59" s="11"/>
      <c r="W59" s="11"/>
      <c r="X59" s="11"/>
      <c r="Y59" s="11"/>
      <c r="Z59" s="9" t="s">
        <v>93</v>
      </c>
      <c r="AA59" s="12">
        <v>50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93</v>
      </c>
    </row>
    <row r="60" spans="1:49" ht="189.75" customHeight="1">
      <c r="A60" s="9" t="s">
        <v>95</v>
      </c>
      <c r="B60" s="10" t="s">
        <v>22</v>
      </c>
      <c r="C60" s="10" t="s">
        <v>78</v>
      </c>
      <c r="D60" s="10" t="s">
        <v>63</v>
      </c>
      <c r="E60" s="10" t="s">
        <v>94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118</v>
      </c>
      <c r="U60" s="10"/>
      <c r="V60" s="11"/>
      <c r="W60" s="11"/>
      <c r="X60" s="11"/>
      <c r="Y60" s="11"/>
      <c r="Z60" s="9" t="s">
        <v>95</v>
      </c>
      <c r="AA60" s="12">
        <v>150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0</v>
      </c>
      <c r="AT60" s="12"/>
      <c r="AU60" s="12"/>
      <c r="AV60" s="12"/>
      <c r="AW60" s="9" t="s">
        <v>95</v>
      </c>
    </row>
    <row r="61" spans="1:49" ht="252.95" customHeight="1">
      <c r="A61" s="22" t="s">
        <v>130</v>
      </c>
      <c r="B61" s="10" t="s">
        <v>22</v>
      </c>
      <c r="C61" s="10" t="s">
        <v>78</v>
      </c>
      <c r="D61" s="10" t="s">
        <v>63</v>
      </c>
      <c r="E61" s="10" t="s">
        <v>96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118</v>
      </c>
      <c r="U61" s="10"/>
      <c r="V61" s="11"/>
      <c r="W61" s="11"/>
      <c r="X61" s="11"/>
      <c r="Y61" s="11"/>
      <c r="Z61" s="9" t="s">
        <v>97</v>
      </c>
      <c r="AA61" s="12">
        <v>35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35</v>
      </c>
      <c r="AP61" s="12"/>
      <c r="AQ61" s="12"/>
      <c r="AR61" s="12"/>
      <c r="AS61" s="12">
        <v>35</v>
      </c>
      <c r="AT61" s="12"/>
      <c r="AU61" s="12"/>
      <c r="AV61" s="12"/>
      <c r="AW61" s="9" t="s">
        <v>97</v>
      </c>
    </row>
    <row r="62" spans="1:49" ht="15.75" customHeight="1">
      <c r="A62" s="5" t="s">
        <v>98</v>
      </c>
      <c r="B62" s="4" t="s">
        <v>22</v>
      </c>
      <c r="C62" s="4" t="s">
        <v>41</v>
      </c>
      <c r="D62" s="4" t="s">
        <v>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98</v>
      </c>
      <c r="AA62" s="7">
        <f>AA63</f>
        <v>20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20</v>
      </c>
      <c r="AP62" s="7"/>
      <c r="AQ62" s="7"/>
      <c r="AR62" s="7"/>
      <c r="AS62" s="7">
        <f>AS63</f>
        <v>20</v>
      </c>
      <c r="AT62" s="7"/>
      <c r="AU62" s="7"/>
      <c r="AV62" s="7"/>
      <c r="AW62" s="5" t="s">
        <v>98</v>
      </c>
    </row>
    <row r="63" spans="1:49" ht="47.45" customHeight="1">
      <c r="A63" s="5" t="s">
        <v>99</v>
      </c>
      <c r="B63" s="4" t="s">
        <v>22</v>
      </c>
      <c r="C63" s="4" t="s">
        <v>41</v>
      </c>
      <c r="D63" s="4" t="s">
        <v>78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99</v>
      </c>
      <c r="AA63" s="7">
        <f>AA64</f>
        <v>20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20</v>
      </c>
      <c r="AP63" s="7"/>
      <c r="AQ63" s="7"/>
      <c r="AR63" s="7"/>
      <c r="AS63" s="7">
        <f>AS64</f>
        <v>20</v>
      </c>
      <c r="AT63" s="7"/>
      <c r="AU63" s="7"/>
      <c r="AV63" s="7"/>
      <c r="AW63" s="5" t="s">
        <v>99</v>
      </c>
    </row>
    <row r="64" spans="1:49" ht="211.5" customHeight="1">
      <c r="A64" s="21" t="s">
        <v>131</v>
      </c>
      <c r="B64" s="10" t="s">
        <v>22</v>
      </c>
      <c r="C64" s="10" t="s">
        <v>41</v>
      </c>
      <c r="D64" s="10" t="s">
        <v>78</v>
      </c>
      <c r="E64" s="10" t="s">
        <v>100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118</v>
      </c>
      <c r="U64" s="10"/>
      <c r="V64" s="11"/>
      <c r="W64" s="11"/>
      <c r="X64" s="11"/>
      <c r="Y64" s="11"/>
      <c r="Z64" s="14" t="s">
        <v>101</v>
      </c>
      <c r="AA64" s="12">
        <v>20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20</v>
      </c>
      <c r="AP64" s="12"/>
      <c r="AQ64" s="12"/>
      <c r="AR64" s="12"/>
      <c r="AS64" s="12">
        <v>20</v>
      </c>
      <c r="AT64" s="12"/>
      <c r="AU64" s="12"/>
      <c r="AV64" s="12"/>
      <c r="AW64" s="14" t="s">
        <v>101</v>
      </c>
    </row>
    <row r="65" spans="1:49" ht="15.75" customHeight="1">
      <c r="A65" s="5" t="s">
        <v>102</v>
      </c>
      <c r="B65" s="4" t="s">
        <v>22</v>
      </c>
      <c r="C65" s="4" t="s">
        <v>103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102</v>
      </c>
      <c r="AA65" s="7">
        <f>AA66</f>
        <v>1910.3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1138.0999999999999</v>
      </c>
      <c r="AP65" s="7"/>
      <c r="AQ65" s="7"/>
      <c r="AR65" s="7"/>
      <c r="AS65" s="7">
        <f>AS66</f>
        <v>697.4</v>
      </c>
      <c r="AT65" s="7"/>
      <c r="AU65" s="7"/>
      <c r="AV65" s="7"/>
      <c r="AW65" s="5" t="s">
        <v>102</v>
      </c>
    </row>
    <row r="66" spans="1:49" ht="15.75" customHeight="1">
      <c r="A66" s="5" t="s">
        <v>104</v>
      </c>
      <c r="B66" s="4" t="s">
        <v>22</v>
      </c>
      <c r="C66" s="4" t="s">
        <v>103</v>
      </c>
      <c r="D66" s="4" t="s">
        <v>24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104</v>
      </c>
      <c r="AA66" s="7">
        <f>AA67</f>
        <v>1910.3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1138.0999999999999</v>
      </c>
      <c r="AP66" s="7"/>
      <c r="AQ66" s="7"/>
      <c r="AR66" s="7"/>
      <c r="AS66" s="7">
        <f>AS67</f>
        <v>697.4</v>
      </c>
      <c r="AT66" s="7"/>
      <c r="AU66" s="7"/>
      <c r="AV66" s="7"/>
      <c r="AW66" s="5" t="s">
        <v>104</v>
      </c>
    </row>
    <row r="67" spans="1:49" ht="189.75" customHeight="1">
      <c r="A67" s="9" t="s">
        <v>106</v>
      </c>
      <c r="B67" s="10" t="s">
        <v>22</v>
      </c>
      <c r="C67" s="10" t="s">
        <v>103</v>
      </c>
      <c r="D67" s="10" t="s">
        <v>24</v>
      </c>
      <c r="E67" s="10" t="s">
        <v>105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142</v>
      </c>
      <c r="U67" s="10"/>
      <c r="V67" s="11"/>
      <c r="W67" s="11"/>
      <c r="X67" s="11"/>
      <c r="Y67" s="11"/>
      <c r="Z67" s="9" t="s">
        <v>106</v>
      </c>
      <c r="AA67" s="12">
        <v>1910.3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1138.0999999999999</v>
      </c>
      <c r="AP67" s="12"/>
      <c r="AQ67" s="12"/>
      <c r="AR67" s="12"/>
      <c r="AS67" s="12">
        <v>697.4</v>
      </c>
      <c r="AT67" s="12"/>
      <c r="AU67" s="12"/>
      <c r="AV67" s="12"/>
      <c r="AW67" s="9" t="s">
        <v>106</v>
      </c>
    </row>
    <row r="68" spans="1:49" ht="15.75" customHeight="1">
      <c r="A68" s="5" t="s">
        <v>107</v>
      </c>
      <c r="B68" s="4" t="s">
        <v>22</v>
      </c>
      <c r="C68" s="4" t="s">
        <v>108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107</v>
      </c>
      <c r="AA68" s="7">
        <f>AA69</f>
        <v>265.2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265.2</v>
      </c>
      <c r="AP68" s="7"/>
      <c r="AQ68" s="7"/>
      <c r="AR68" s="7"/>
      <c r="AS68" s="7">
        <f>AS69</f>
        <v>265.2</v>
      </c>
      <c r="AT68" s="7"/>
      <c r="AU68" s="7"/>
      <c r="AV68" s="7"/>
      <c r="AW68" s="5" t="s">
        <v>107</v>
      </c>
    </row>
    <row r="69" spans="1:49" ht="15.75" customHeight="1">
      <c r="A69" s="5" t="s">
        <v>109</v>
      </c>
      <c r="B69" s="4" t="s">
        <v>22</v>
      </c>
      <c r="C69" s="4" t="s">
        <v>108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109</v>
      </c>
      <c r="AA69" s="7">
        <f>AA70</f>
        <v>265.2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265.2</v>
      </c>
      <c r="AP69" s="7"/>
      <c r="AQ69" s="7"/>
      <c r="AR69" s="7"/>
      <c r="AS69" s="7">
        <f>AS70</f>
        <v>265.2</v>
      </c>
      <c r="AT69" s="7"/>
      <c r="AU69" s="7"/>
      <c r="AV69" s="7"/>
      <c r="AW69" s="5" t="s">
        <v>109</v>
      </c>
    </row>
    <row r="70" spans="1:49" ht="332.1" customHeight="1">
      <c r="A70" s="9" t="s">
        <v>149</v>
      </c>
      <c r="B70" s="10" t="s">
        <v>22</v>
      </c>
      <c r="C70" s="10" t="s">
        <v>108</v>
      </c>
      <c r="D70" s="10" t="s">
        <v>24</v>
      </c>
      <c r="E70" s="10" t="s">
        <v>110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132</v>
      </c>
      <c r="U70" s="10"/>
      <c r="V70" s="11"/>
      <c r="W70" s="11"/>
      <c r="X70" s="11"/>
      <c r="Y70" s="11"/>
      <c r="Z70" s="9" t="s">
        <v>111</v>
      </c>
      <c r="AA70" s="12">
        <v>265.2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265.2</v>
      </c>
      <c r="AP70" s="12"/>
      <c r="AQ70" s="12"/>
      <c r="AR70" s="12"/>
      <c r="AS70" s="12">
        <v>265.2</v>
      </c>
      <c r="AT70" s="12"/>
      <c r="AU70" s="12"/>
      <c r="AV70" s="12"/>
      <c r="AW70" s="9" t="s">
        <v>111</v>
      </c>
    </row>
    <row r="71" spans="1:49" ht="15.75" customHeight="1">
      <c r="A71" s="5" t="s">
        <v>112</v>
      </c>
      <c r="B71" s="4" t="s">
        <v>22</v>
      </c>
      <c r="C71" s="4" t="s">
        <v>43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112</v>
      </c>
      <c r="AA71" s="7">
        <f>AA72</f>
        <v>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5</v>
      </c>
      <c r="AP71" s="7"/>
      <c r="AQ71" s="7"/>
      <c r="AR71" s="7"/>
      <c r="AS71" s="7">
        <f>AS72</f>
        <v>5</v>
      </c>
      <c r="AT71" s="7"/>
      <c r="AU71" s="7"/>
      <c r="AV71" s="7"/>
      <c r="AW71" s="5" t="s">
        <v>112</v>
      </c>
    </row>
    <row r="72" spans="1:49" ht="15.75" customHeight="1">
      <c r="A72" s="5" t="s">
        <v>113</v>
      </c>
      <c r="B72" s="4" t="s">
        <v>22</v>
      </c>
      <c r="C72" s="4" t="s">
        <v>43</v>
      </c>
      <c r="D72" s="4" t="s">
        <v>24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113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5</v>
      </c>
      <c r="AP72" s="7"/>
      <c r="AQ72" s="7"/>
      <c r="AR72" s="7"/>
      <c r="AS72" s="7">
        <f>AS73</f>
        <v>5</v>
      </c>
      <c r="AT72" s="7"/>
      <c r="AU72" s="7"/>
      <c r="AV72" s="7"/>
      <c r="AW72" s="5" t="s">
        <v>113</v>
      </c>
    </row>
    <row r="73" spans="1:49" ht="173.85" customHeight="1">
      <c r="A73" s="9" t="s">
        <v>115</v>
      </c>
      <c r="B73" s="10" t="s">
        <v>22</v>
      </c>
      <c r="C73" s="10" t="s">
        <v>43</v>
      </c>
      <c r="D73" s="10" t="s">
        <v>24</v>
      </c>
      <c r="E73" s="10" t="s">
        <v>114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118</v>
      </c>
      <c r="U73" s="10"/>
      <c r="V73" s="11"/>
      <c r="W73" s="11"/>
      <c r="X73" s="11"/>
      <c r="Y73" s="11"/>
      <c r="Z73" s="9" t="s">
        <v>115</v>
      </c>
      <c r="AA73" s="12">
        <v>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5</v>
      </c>
      <c r="AP73" s="12"/>
      <c r="AQ73" s="12"/>
      <c r="AR73" s="12"/>
      <c r="AS73" s="12">
        <v>5</v>
      </c>
      <c r="AT73" s="12"/>
      <c r="AU73" s="12"/>
      <c r="AV73" s="12"/>
      <c r="AW73" s="9" t="s">
        <v>115</v>
      </c>
    </row>
    <row r="74" spans="1:49" ht="15.75" customHeight="1">
      <c r="A74" s="15" t="s">
        <v>116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15" t="s">
        <v>116</v>
      </c>
      <c r="AA74" s="7">
        <f>AA15+AA34+AA38+AA45+AA51+AA62+AA65+AA68+AA71</f>
        <v>10733.9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AO15+AO34+AO38+AO45+AO51+AO62+AO65+AO68+AO71</f>
        <v>9322.7999999999993</v>
      </c>
      <c r="AP74" s="7"/>
      <c r="AQ74" s="7"/>
      <c r="AR74" s="7"/>
      <c r="AS74" s="7">
        <f>AS15+AS34+AS38+AS45+AS51+AS62+AS65+AS68+AS71</f>
        <v>9127.8000000000011</v>
      </c>
      <c r="AT74" s="7"/>
      <c r="AU74" s="7"/>
      <c r="AV74" s="7"/>
      <c r="AW74" s="15" t="s">
        <v>116</v>
      </c>
    </row>
    <row r="75" spans="1:49" ht="15"/>
    <row r="76" spans="1:49" ht="11.25" customHeight="1">
      <c r="A76" s="23" t="s">
        <v>133</v>
      </c>
      <c r="B76" s="23"/>
      <c r="C76" s="23"/>
    </row>
    <row r="77" spans="1:49" ht="12.75" customHeight="1">
      <c r="A77" s="23" t="s">
        <v>134</v>
      </c>
      <c r="B77" s="23"/>
      <c r="C77" s="23" t="s">
        <v>135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2020-12-15T12:56:46Z</cp:lastPrinted>
  <dcterms:created xsi:type="dcterms:W3CDTF">2019-11-03T16:24:43Z</dcterms:created>
  <dcterms:modified xsi:type="dcterms:W3CDTF">2023-01-30T06:54:14Z</dcterms:modified>
</cp:coreProperties>
</file>